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<sst xmlns="http://schemas.openxmlformats.org/spreadsheetml/2006/main" count="104" uniqueCount="53">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</sst>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0.34308338535704758</c:v>
                </c:pt>
                <c:pt idx="2">
                  <c:v>0.54071677630396475</c:v>
                </c:pt>
                <c:pt idx="3">
                  <c:v>0.89645688000841606</c:v>
                </c:pt>
                <c:pt idx="4">
                  <c:v>1.3905403573757091</c:v>
                </c:pt>
                <c:pt idx="5">
                  <c:v>1.766043800174852</c:v>
                </c:pt>
                <c:pt idx="6">
                  <c:v>2.022967208405845</c:v>
                </c:pt>
                <c:pt idx="7">
                  <c:v>1.9933221997638071</c:v>
                </c:pt>
                <c:pt idx="8">
                  <c:v>1.568410409227935</c:v>
                </c:pt>
                <c:pt idx="9">
                  <c:v>1.4695937137544761</c:v>
                </c:pt>
                <c:pt idx="10">
                  <c:v>1.4695937137544761</c:v>
                </c:pt>
                <c:pt idx="11">
                  <c:v>1.3905403573757091</c:v>
                </c:pt>
                <c:pt idx="12">
                  <c:v>1.3114870009969424</c:v>
                </c:pt>
                <c:pt idx="13">
                  <c:v>1.2423153141655214</c:v>
                </c:pt>
                <c:pt idx="14">
                  <c:v>1.1929069664287919</c:v>
                </c:pt>
                <c:pt idx="15">
                  <c:v>1.1632619577867545</c:v>
                </c:pt>
                <c:pt idx="16">
                  <c:v>1.1434986186920624</c:v>
                </c:pt>
                <c:pt idx="17">
                  <c:v>1.123735279597371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0.55059844585131068</c:v>
                </c:pt>
                <c:pt idx="2">
                  <c:v>1.0051552450292205</c:v>
                </c:pt>
                <c:pt idx="3">
                  <c:v>1.568410409227935</c:v>
                </c:pt>
                <c:pt idx="4">
                  <c:v>2.0032038693111529</c:v>
                </c:pt>
                <c:pt idx="5">
                  <c:v>2.2798906166368376</c:v>
                </c:pt>
                <c:pt idx="6">
                  <c:v>2.2601272775421455</c:v>
                </c:pt>
                <c:pt idx="7">
                  <c:v>2.1514289125213408</c:v>
                </c:pt>
                <c:pt idx="8">
                  <c:v>2.0624938865952278</c:v>
                </c:pt>
                <c:pt idx="9">
                  <c:v>1.9834405302164613</c:v>
                </c:pt>
                <c:pt idx="10">
                  <c:v>1.9043871738376943</c:v>
                </c:pt>
                <c:pt idx="11">
                  <c:v>1.8352154870062733</c:v>
                </c:pt>
                <c:pt idx="12">
                  <c:v>1.775925469722198</c:v>
                </c:pt>
                <c:pt idx="13">
                  <c:v>1.7265171219854689</c:v>
                </c:pt>
                <c:pt idx="14">
                  <c:v>1.6771087742487394</c:v>
                </c:pt>
                <c:pt idx="15">
                  <c:v>1.6375820960593559</c:v>
                </c:pt>
                <c:pt idx="16">
                  <c:v>1.6079370874173182</c:v>
                </c:pt>
                <c:pt idx="17">
                  <c:v>1.5881737483226268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0.7877585149876114</c:v>
                </c:pt>
                <c:pt idx="2">
                  <c:v>1.3905403573757091</c:v>
                </c:pt>
                <c:pt idx="3">
                  <c:v>1.9834405302164613</c:v>
                </c:pt>
                <c:pt idx="4">
                  <c:v>2.3787073121102962</c:v>
                </c:pt>
                <c:pt idx="5">
                  <c:v>2.576340703057213</c:v>
                </c:pt>
                <c:pt idx="6">
                  <c:v>2.7245657462674009</c:v>
                </c:pt>
                <c:pt idx="7">
                  <c:v>2.7838557635514762</c:v>
                </c:pt>
                <c:pt idx="8">
                  <c:v>2.6751573985306716</c:v>
                </c:pt>
                <c:pt idx="9">
                  <c:v>2.576340703057213</c:v>
                </c:pt>
                <c:pt idx="10">
                  <c:v>2.5071690162257925</c:v>
                </c:pt>
                <c:pt idx="11">
                  <c:v>2.4379973293943715</c:v>
                </c:pt>
                <c:pt idx="12">
                  <c:v>2.4083523207523339</c:v>
                </c:pt>
                <c:pt idx="13">
                  <c:v>2.3885889816576418</c:v>
                </c:pt>
                <c:pt idx="14">
                  <c:v>2.3292989643735664</c:v>
                </c:pt>
                <c:pt idx="15" formatCode="0.0000">
                  <c:v>2.3095356252788748</c:v>
                </c:pt>
                <c:pt idx="16" formatCode="0.0000">
                  <c:v>2.2897722861841832</c:v>
                </c:pt>
                <c:pt idx="17" formatCode="0.0000">
                  <c:v>2.2798906166368376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1.7709999999999999</c:v>
                </c:pt>
                <c:pt idx="1">
                  <c:v>2.022967208405845</c:v>
                </c:pt>
                <c:pt idx="2">
                  <c:v>2.2798906166368376</c:v>
                </c:pt>
                <c:pt idx="3">
                  <c:v>2.7838557635514762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2.022967208405845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28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6.76</v>
      </c>
    </row>
    <row r="17" spans="1:18">
      <c r="A17" s="29">
        <v>0.5</v>
      </c>
      <c r="B17" s="32">
        <v>24</v>
      </c>
      <c r="C17" s="33">
        <f>(0.00299639*B17+0.03211882)/9.81*1000</f>
        <v>10.60470744138634</v>
      </c>
      <c r="D17" s="33">
        <f t="shared" si="0"/>
        <v>0.34308338535704758</v>
      </c>
      <c r="E17" s="29">
        <v>0.5</v>
      </c>
      <c r="F17" s="35">
        <v>0</v>
      </c>
      <c r="G17" s="34">
        <f t="shared" si="1"/>
        <v>0.68616677071409515</v>
      </c>
      <c r="I17" s="23" t="s">
        <v>11</v>
      </c>
      <c r="J17" s="23">
        <v>55.48</v>
      </c>
    </row>
    <row r="18" spans="1:18">
      <c r="A18" s="29">
        <f t="shared" ref="A18:A41" si="2">A17+0.5</f>
        <v>1</v>
      </c>
      <c r="B18" s="32">
        <v>44</v>
      </c>
      <c r="C18" s="33">
        <f t="shared" ref="C18:C36" si="3">(0.00299639*B18+0.03211882)/9.81*1000</f>
        <v>16.713555555555551</v>
      </c>
      <c r="D18" s="33">
        <f t="shared" si="0"/>
        <v>0.54071677630396475</v>
      </c>
      <c r="E18" s="29">
        <f t="shared" ref="E18:E25" si="4">E17+0.5</f>
        <v>1</v>
      </c>
      <c r="F18" s="35">
        <v>-6</v>
      </c>
      <c r="G18" s="34">
        <f t="shared" si="1"/>
        <v>1.0814335526079295</v>
      </c>
      <c r="I18" s="23" t="s">
        <v>12</v>
      </c>
      <c r="J18" s="37">
        <v>49.88</v>
      </c>
    </row>
    <row r="19" spans="1:18">
      <c r="A19" s="29">
        <f t="shared" si="2"/>
        <v>1.5</v>
      </c>
      <c r="B19" s="32">
        <v>80</v>
      </c>
      <c r="C19" s="33">
        <f t="shared" si="3"/>
        <v>27.709482161060141</v>
      </c>
      <c r="D19" s="33">
        <f t="shared" si="0"/>
        <v>0.89645688000841606</v>
      </c>
      <c r="E19" s="29">
        <f t="shared" si="4"/>
        <v>1.5</v>
      </c>
      <c r="F19" s="35">
        <v>-4</v>
      </c>
      <c r="G19" s="34">
        <f t="shared" si="1"/>
        <v>1.7929137600168321</v>
      </c>
      <c r="I19" s="23" t="s">
        <v>13</v>
      </c>
      <c r="J19" s="38">
        <f>J17-J18</f>
        <v>5.5999999999999943</v>
      </c>
    </row>
    <row r="20" spans="1:18">
      <c r="A20" s="29">
        <f t="shared" si="2"/>
        <v>2</v>
      </c>
      <c r="B20" s="32">
        <v>130</v>
      </c>
      <c r="C20" s="33">
        <f t="shared" si="3"/>
        <v>42.981602446483173</v>
      </c>
      <c r="D20" s="33">
        <f t="shared" si="0"/>
        <v>1.3905403573757091</v>
      </c>
      <c r="E20" s="29">
        <f t="shared" si="4"/>
        <v>2</v>
      </c>
      <c r="F20" s="35">
        <v>6</v>
      </c>
      <c r="G20" s="34">
        <f t="shared" si="1"/>
        <v>2.7810807147514183</v>
      </c>
      <c r="I20" s="39" t="s">
        <v>14</v>
      </c>
      <c r="J20" s="40">
        <f>J18-J16</f>
        <v>43.120000000000005</v>
      </c>
    </row>
    <row r="21" spans="1:18">
      <c r="A21" s="29">
        <f t="shared" si="2"/>
        <v>2.5</v>
      </c>
      <c r="B21" s="32">
        <v>168</v>
      </c>
      <c r="C21" s="33">
        <f t="shared" si="3"/>
        <v>54.588413863404675</v>
      </c>
      <c r="D21" s="33">
        <f t="shared" si="0"/>
        <v>1.766043800174852</v>
      </c>
      <c r="E21" s="29">
        <f t="shared" si="4"/>
        <v>2.5</v>
      </c>
      <c r="F21" s="35">
        <v>30</v>
      </c>
      <c r="G21" s="34">
        <f t="shared" si="1"/>
        <v>3.5320876003497039</v>
      </c>
      <c r="I21" s="39" t="s">
        <v>15</v>
      </c>
      <c r="J21" s="38">
        <f>(J19/J20)*100</f>
        <v>12.987012987012973</v>
      </c>
    </row>
    <row r="22" spans="1:18">
      <c r="A22" s="29">
        <f t="shared" si="2"/>
        <v>3</v>
      </c>
      <c r="B22" s="32">
        <v>194</v>
      </c>
      <c r="C22" s="33">
        <f t="shared" si="3"/>
        <v>62.529916411824665</v>
      </c>
      <c r="D22" s="33">
        <f t="shared" si="0"/>
        <v>2.022967208405845</v>
      </c>
      <c r="E22" s="29">
        <f t="shared" si="4"/>
        <v>3</v>
      </c>
      <c r="F22" s="35">
        <v>88</v>
      </c>
      <c r="G22" s="34">
        <f t="shared" si="1"/>
        <v>4.04593441681169</v>
      </c>
      <c r="K22" s="18"/>
      <c r="L22" s="18"/>
    </row>
    <row r="23" spans="1:18">
      <c r="A23" s="29">
        <f t="shared" si="2"/>
        <v>3.5</v>
      </c>
      <c r="B23" s="32">
        <v>191</v>
      </c>
      <c r="C23" s="33">
        <f t="shared" si="3"/>
        <v>61.61358919469928</v>
      </c>
      <c r="D23" s="33">
        <f t="shared" si="0"/>
        <v>1.9933221997638071</v>
      </c>
      <c r="E23" s="29">
        <f t="shared" si="4"/>
        <v>3.5</v>
      </c>
      <c r="F23" s="35">
        <v>132</v>
      </c>
      <c r="G23" s="34">
        <f t="shared" si="1"/>
        <v>3.9866443995276142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148</v>
      </c>
      <c r="C24" s="33">
        <f t="shared" si="3"/>
        <v>48.479565749235469</v>
      </c>
      <c r="D24" s="33">
        <f t="shared" si="0"/>
        <v>1.568410409227935</v>
      </c>
      <c r="E24" s="29">
        <f t="shared" si="4"/>
        <v>4</v>
      </c>
      <c r="F24" s="35">
        <v>210</v>
      </c>
      <c r="G24" s="34">
        <f t="shared" si="1"/>
        <v>3.1368208184558699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138</v>
      </c>
      <c r="C25" s="33">
        <f t="shared" si="3"/>
        <v>45.425141692150859</v>
      </c>
      <c r="D25" s="33">
        <f t="shared" si="0"/>
        <v>1.4695937137544761</v>
      </c>
      <c r="E25" s="29">
        <f t="shared" si="4"/>
        <v>4.5</v>
      </c>
      <c r="F25" s="35">
        <v>316</v>
      </c>
      <c r="G25" s="34">
        <f t="shared" si="1"/>
        <v>2.9391874275089522</v>
      </c>
      <c r="H25" s="2"/>
      <c r="I25" s="39" t="s">
        <v>18</v>
      </c>
      <c r="J25" s="41">
        <v>276.42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138</v>
      </c>
      <c r="C26" s="33">
        <f t="shared" si="3"/>
        <v>45.425141692150859</v>
      </c>
      <c r="D26" s="33">
        <f t="shared" si="0"/>
        <v>1.4695937137544761</v>
      </c>
      <c r="E26" s="29">
        <f t="shared" ref="E26:E32" si="5">E25+0.5</f>
        <v>5</v>
      </c>
      <c r="F26" s="35">
        <v>414</v>
      </c>
      <c r="G26" s="34">
        <f t="shared" si="1"/>
        <v>2.9391874275089522</v>
      </c>
      <c r="I26" s="39" t="s">
        <v>19</v>
      </c>
      <c r="J26" s="41">
        <v>141.43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130</v>
      </c>
      <c r="C27" s="33">
        <f t="shared" si="3"/>
        <v>42.981602446483173</v>
      </c>
      <c r="D27" s="33">
        <f t="shared" si="0"/>
        <v>1.3905403573757091</v>
      </c>
      <c r="E27" s="29">
        <f t="shared" si="5"/>
        <v>5.5</v>
      </c>
      <c r="F27" s="35">
        <v>520</v>
      </c>
      <c r="G27" s="34">
        <f t="shared" si="1"/>
        <v>2.7810807147514183</v>
      </c>
      <c r="I27" s="39" t="s">
        <v>20</v>
      </c>
      <c r="J27" s="42">
        <f>J25-J26</f>
        <v>134.99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122</v>
      </c>
      <c r="C28" s="33">
        <f t="shared" si="3"/>
        <v>40.538063200815486</v>
      </c>
      <c r="D28" s="33">
        <f t="shared" si="0"/>
        <v>1.3114870009969424</v>
      </c>
      <c r="E28" s="29">
        <f t="shared" si="5"/>
        <v>6</v>
      </c>
      <c r="F28" s="35">
        <v>616</v>
      </c>
      <c r="G28" s="34">
        <f t="shared" si="1"/>
        <v>2.6229740019938848</v>
      </c>
      <c r="I28" s="39" t="s">
        <v>17</v>
      </c>
      <c r="J28" s="36">
        <v>2.02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115</v>
      </c>
      <c r="C29" s="33">
        <f t="shared" si="3"/>
        <v>38.399966360856268</v>
      </c>
      <c r="D29" s="33">
        <f t="shared" si="0"/>
        <v>1.2423153141655214</v>
      </c>
      <c r="E29" s="29">
        <f t="shared" si="5"/>
        <v>6.5</v>
      </c>
      <c r="F29" s="35">
        <v>710</v>
      </c>
      <c r="G29" s="34">
        <f t="shared" si="1"/>
        <v>2.4846306283310429</v>
      </c>
      <c r="I29" s="39" t="s">
        <v>36</v>
      </c>
      <c r="J29" s="43">
        <f>J28*B12</f>
        <v>62.438200000000002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110</v>
      </c>
      <c r="C30" s="33">
        <f t="shared" si="3"/>
        <v>36.87275433231396</v>
      </c>
      <c r="D30" s="33">
        <f t="shared" si="0"/>
        <v>1.1929069664287919</v>
      </c>
      <c r="E30" s="29">
        <f t="shared" si="5"/>
        <v>7</v>
      </c>
      <c r="F30" s="35">
        <v>814</v>
      </c>
      <c r="G30" s="34">
        <f t="shared" si="1"/>
        <v>2.3858139328575838</v>
      </c>
      <c r="I30" s="39" t="s">
        <v>21</v>
      </c>
      <c r="J30" s="43">
        <f>J21</f>
        <v>12.987012987012973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107</v>
      </c>
      <c r="C31" s="33">
        <f t="shared" si="3"/>
        <v>35.956427115188582</v>
      </c>
      <c r="D31" s="33">
        <f t="shared" si="0"/>
        <v>1.1632619577867545</v>
      </c>
      <c r="E31" s="29">
        <f t="shared" si="5"/>
        <v>7.5</v>
      </c>
      <c r="F31" s="35">
        <v>926</v>
      </c>
      <c r="G31" s="34">
        <f t="shared" si="1"/>
        <v>2.3265239155735089</v>
      </c>
      <c r="I31" s="44" t="s">
        <v>37</v>
      </c>
      <c r="J31" s="43">
        <f>J27/J29</f>
        <v>2.1619777636126605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105</v>
      </c>
      <c r="C32" s="33">
        <f t="shared" si="3"/>
        <v>35.345542303771651</v>
      </c>
      <c r="D32" s="33">
        <f t="shared" si="0"/>
        <v>1.1434986186920624</v>
      </c>
      <c r="E32" s="29">
        <f t="shared" si="5"/>
        <v>8</v>
      </c>
      <c r="F32" s="35">
        <v>1020</v>
      </c>
      <c r="G32" s="34">
        <f t="shared" si="1"/>
        <v>2.2869972373841247</v>
      </c>
      <c r="I32" s="44" t="s">
        <v>38</v>
      </c>
      <c r="J32" s="43">
        <f>J31/(1+J30/100)</f>
        <v>1.9134745723928148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103</v>
      </c>
      <c r="C33" s="33">
        <f t="shared" si="3"/>
        <v>34.734657492354735</v>
      </c>
      <c r="D33" s="33">
        <f t="shared" si="0"/>
        <v>1.123735279597371</v>
      </c>
      <c r="E33" s="29">
        <f>E32+0.5</f>
        <v>8.5</v>
      </c>
      <c r="F33" s="35">
        <v>1122</v>
      </c>
      <c r="G33" s="34">
        <f t="shared" si="1"/>
        <v>2.2474705591947419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2.2798906166368376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111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6.77</v>
      </c>
      <c r="L16" s="31"/>
      <c r="M16" s="54"/>
      <c r="N16" s="56"/>
    </row>
    <row r="17" spans="1:20">
      <c r="A17" s="29">
        <f>A16+0.5</f>
        <v>0.5</v>
      </c>
      <c r="B17" s="32">
        <v>45</v>
      </c>
      <c r="C17" s="33">
        <f>(0.00299639*B17+0.03211882)/9.81*1000</f>
        <v>17.018997961264013</v>
      </c>
      <c r="D17" s="33">
        <f t="shared" si="0"/>
        <v>0.55059844585131068</v>
      </c>
      <c r="E17" s="29">
        <v>0.5</v>
      </c>
      <c r="F17" s="35">
        <v>-12</v>
      </c>
      <c r="G17" s="34">
        <f t="shared" si="1"/>
        <v>0.55059844585131068</v>
      </c>
      <c r="I17" s="23" t="s">
        <v>11</v>
      </c>
      <c r="J17" s="37">
        <v>56.15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91</v>
      </c>
      <c r="C18" s="33">
        <f t="shared" ref="C18:C34" si="3">(0.00299639*B18+0.03211882)/9.81*1000</f>
        <v>31.069348623853205</v>
      </c>
      <c r="D18" s="33">
        <f t="shared" si="0"/>
        <v>1.0051552450292205</v>
      </c>
      <c r="E18" s="29">
        <f t="shared" ref="E18:E24" si="4">E17+0.5</f>
        <v>1</v>
      </c>
      <c r="F18" s="35">
        <v>-16</v>
      </c>
      <c r="G18" s="34">
        <f t="shared" si="1"/>
        <v>1.0051552450292205</v>
      </c>
      <c r="I18" s="23" t="s">
        <v>12</v>
      </c>
      <c r="J18" s="37">
        <v>50.41</v>
      </c>
      <c r="L18" s="31"/>
      <c r="M18" s="54"/>
      <c r="N18" s="56"/>
    </row>
    <row r="19" spans="1:20">
      <c r="A19" s="29">
        <f t="shared" si="2"/>
        <v>1.5</v>
      </c>
      <c r="B19" s="32">
        <v>148</v>
      </c>
      <c r="C19" s="33">
        <f t="shared" si="3"/>
        <v>48.479565749235469</v>
      </c>
      <c r="D19" s="33">
        <f t="shared" si="0"/>
        <v>1.568410409227935</v>
      </c>
      <c r="E19" s="29">
        <f t="shared" si="4"/>
        <v>1.5</v>
      </c>
      <c r="F19" s="35">
        <v>-10</v>
      </c>
      <c r="G19" s="34">
        <f t="shared" si="1"/>
        <v>1.568410409227935</v>
      </c>
      <c r="I19" s="23" t="s">
        <v>13</v>
      </c>
      <c r="J19" s="43">
        <f>J17-J18</f>
        <v>5.740000000000002</v>
      </c>
      <c r="L19" s="31"/>
      <c r="M19" s="54"/>
      <c r="N19" s="57"/>
    </row>
    <row r="20" spans="1:20">
      <c r="A20" s="29">
        <f t="shared" si="2"/>
        <v>2</v>
      </c>
      <c r="B20" s="32">
        <v>192</v>
      </c>
      <c r="C20" s="33">
        <f t="shared" si="3"/>
        <v>61.919031600407735</v>
      </c>
      <c r="D20" s="33">
        <f t="shared" si="0"/>
        <v>2.0032038693111529</v>
      </c>
      <c r="E20" s="29">
        <f t="shared" si="4"/>
        <v>2</v>
      </c>
      <c r="F20" s="35">
        <v>12</v>
      </c>
      <c r="G20" s="34">
        <f t="shared" si="1"/>
        <v>2.0032038693111529</v>
      </c>
      <c r="I20" s="39" t="s">
        <v>14</v>
      </c>
      <c r="J20" s="36">
        <f>J18-J16</f>
        <v>43.64</v>
      </c>
      <c r="L20" s="31"/>
      <c r="M20" s="58"/>
      <c r="N20" s="59"/>
    </row>
    <row r="21" spans="1:20">
      <c r="A21" s="29">
        <f t="shared" si="2"/>
        <v>2.5</v>
      </c>
      <c r="B21" s="32">
        <v>220</v>
      </c>
      <c r="C21" s="33">
        <f t="shared" si="3"/>
        <v>70.471418960244648</v>
      </c>
      <c r="D21" s="33">
        <f t="shared" si="0"/>
        <v>2.2798906166368376</v>
      </c>
      <c r="E21" s="29">
        <f t="shared" si="4"/>
        <v>2.5</v>
      </c>
      <c r="F21" s="35">
        <v>50</v>
      </c>
      <c r="G21" s="34">
        <f t="shared" si="1"/>
        <v>2.2798906166368376</v>
      </c>
      <c r="I21" s="39" t="s">
        <v>15</v>
      </c>
      <c r="J21" s="43">
        <f>(J19/J20)*100</f>
        <v>13.153070577451883</v>
      </c>
      <c r="L21" s="31"/>
      <c r="M21" s="58"/>
      <c r="N21" s="57"/>
    </row>
    <row r="22" spans="1:20">
      <c r="A22" s="29">
        <f t="shared" si="2"/>
        <v>3</v>
      </c>
      <c r="B22" s="32">
        <v>218</v>
      </c>
      <c r="C22" s="33">
        <f t="shared" si="3"/>
        <v>69.860534148827711</v>
      </c>
      <c r="D22" s="33">
        <f t="shared" si="0"/>
        <v>2.2601272775421455</v>
      </c>
      <c r="E22" s="29">
        <f t="shared" si="4"/>
        <v>3</v>
      </c>
      <c r="F22" s="35">
        <v>90</v>
      </c>
      <c r="G22" s="34">
        <f t="shared" si="1"/>
        <v>2.2601272775421455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207</v>
      </c>
      <c r="C23" s="33">
        <f t="shared" si="3"/>
        <v>66.500667686034646</v>
      </c>
      <c r="D23" s="33">
        <f t="shared" si="0"/>
        <v>2.1514289125213408</v>
      </c>
      <c r="E23" s="29">
        <f t="shared" si="4"/>
        <v>3.5</v>
      </c>
      <c r="F23" s="35">
        <v>146</v>
      </c>
      <c r="G23" s="34">
        <f t="shared" si="1"/>
        <v>2.1514289125213408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198</v>
      </c>
      <c r="C24" s="33">
        <f t="shared" si="3"/>
        <v>63.751686034658498</v>
      </c>
      <c r="D24" s="33">
        <f t="shared" si="0"/>
        <v>2.0624938865952278</v>
      </c>
      <c r="E24" s="29">
        <f t="shared" si="4"/>
        <v>4</v>
      </c>
      <c r="F24" s="35">
        <v>214</v>
      </c>
      <c r="G24" s="34">
        <f t="shared" si="1"/>
        <v>2.0624938865952278</v>
      </c>
      <c r="H24" s="2"/>
      <c r="I24" s="39" t="s">
        <v>18</v>
      </c>
      <c r="J24" s="41">
        <v>284.55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190</v>
      </c>
      <c r="C25" s="33">
        <f t="shared" si="3"/>
        <v>61.308146788990818</v>
      </c>
      <c r="D25" s="33">
        <f t="shared" si="0"/>
        <v>1.9834405302164613</v>
      </c>
      <c r="E25" s="29">
        <f t="shared" ref="E25:E42" si="5">E24+0.5</f>
        <v>4.5</v>
      </c>
      <c r="F25" s="35">
        <v>290</v>
      </c>
      <c r="G25" s="34">
        <f t="shared" si="1"/>
        <v>1.9834405302164613</v>
      </c>
      <c r="H25" s="2"/>
      <c r="I25" s="39" t="s">
        <v>19</v>
      </c>
      <c r="J25" s="41">
        <v>150.32</v>
      </c>
      <c r="O25" s="1"/>
      <c r="P25" s="1"/>
      <c r="Q25" s="1"/>
      <c r="R25" s="1"/>
    </row>
    <row r="26" spans="1:20">
      <c r="A26" s="29">
        <f t="shared" si="2"/>
        <v>5</v>
      </c>
      <c r="B26" s="32">
        <v>182</v>
      </c>
      <c r="C26" s="33">
        <f t="shared" si="3"/>
        <v>58.864607543323132</v>
      </c>
      <c r="D26" s="33">
        <f t="shared" si="0"/>
        <v>1.9043871738376943</v>
      </c>
      <c r="E26" s="29">
        <f t="shared" si="5"/>
        <v>5</v>
      </c>
      <c r="F26" s="35">
        <v>354</v>
      </c>
      <c r="G26" s="34">
        <f t="shared" si="1"/>
        <v>1.9043871738376943</v>
      </c>
      <c r="I26" s="39" t="s">
        <v>20</v>
      </c>
      <c r="J26" s="45">
        <f>J24-J25</f>
        <v>134.23000000000002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175</v>
      </c>
      <c r="C27" s="33">
        <f t="shared" si="3"/>
        <v>56.726510703363907</v>
      </c>
      <c r="D27" s="33">
        <f t="shared" si="0"/>
        <v>1.8352154870062733</v>
      </c>
      <c r="E27" s="29">
        <f t="shared" si="5"/>
        <v>5.5</v>
      </c>
      <c r="F27" s="35">
        <v>426</v>
      </c>
      <c r="G27" s="34">
        <f t="shared" si="1"/>
        <v>1.8352154870062733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169</v>
      </c>
      <c r="C28" s="33">
        <f t="shared" si="3"/>
        <v>54.893856269113144</v>
      </c>
      <c r="D28" s="33">
        <f t="shared" si="0"/>
        <v>1.775925469722198</v>
      </c>
      <c r="E28" s="29">
        <f t="shared" si="5"/>
        <v>6</v>
      </c>
      <c r="F28" s="35">
        <v>504</v>
      </c>
      <c r="G28" s="34">
        <f t="shared" si="1"/>
        <v>1.775925469722198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164</v>
      </c>
      <c r="C29" s="33">
        <f t="shared" si="3"/>
        <v>53.366644240570842</v>
      </c>
      <c r="D29" s="33">
        <f t="shared" si="0"/>
        <v>1.7265171219854689</v>
      </c>
      <c r="E29" s="29">
        <f t="shared" si="5"/>
        <v>6.5</v>
      </c>
      <c r="F29" s="35">
        <v>582</v>
      </c>
      <c r="G29" s="34">
        <f t="shared" si="1"/>
        <v>1.7265171219854689</v>
      </c>
      <c r="I29" s="39" t="s">
        <v>21</v>
      </c>
      <c r="J29" s="43">
        <f>J21</f>
        <v>13.153070577451883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159</v>
      </c>
      <c r="C30" s="33">
        <f t="shared" si="3"/>
        <v>51.839432212028534</v>
      </c>
      <c r="D30" s="33">
        <f t="shared" si="0"/>
        <v>1.6771087742487394</v>
      </c>
      <c r="E30" s="29">
        <f t="shared" si="5"/>
        <v>7</v>
      </c>
      <c r="F30" s="35">
        <v>640</v>
      </c>
      <c r="G30" s="34">
        <f t="shared" si="1"/>
        <v>1.6771087742487394</v>
      </c>
      <c r="I30" s="44" t="s">
        <v>37</v>
      </c>
      <c r="J30" s="43">
        <f>J26/J28</f>
        <v>2.2269782412131169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155</v>
      </c>
      <c r="C31" s="33">
        <f t="shared" si="3"/>
        <v>50.617662589194694</v>
      </c>
      <c r="D31" s="33">
        <f t="shared" si="0"/>
        <v>1.6375820960593559</v>
      </c>
      <c r="E31" s="29">
        <f t="shared" si="5"/>
        <v>7.5</v>
      </c>
      <c r="F31" s="35">
        <v>720</v>
      </c>
      <c r="G31" s="34">
        <f t="shared" si="1"/>
        <v>1.6375820960593559</v>
      </c>
      <c r="I31" s="44" t="s">
        <v>38</v>
      </c>
      <c r="J31" s="43">
        <f>J30/(1+J29/100)</f>
        <v>1.9681111876577648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152</v>
      </c>
      <c r="C32" s="33">
        <f t="shared" si="3"/>
        <v>49.701335372069309</v>
      </c>
      <c r="D32" s="33">
        <f t="shared" si="0"/>
        <v>1.6079370874173182</v>
      </c>
      <c r="E32" s="29">
        <f t="shared" si="5"/>
        <v>8</v>
      </c>
      <c r="F32" s="35">
        <v>812</v>
      </c>
      <c r="G32" s="34">
        <f t="shared" si="1"/>
        <v>1.6079370874173182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150</v>
      </c>
      <c r="C33" s="33">
        <f t="shared" si="3"/>
        <v>49.090450560652393</v>
      </c>
      <c r="D33" s="33">
        <f t="shared" si="0"/>
        <v>1.5881737483226268</v>
      </c>
      <c r="E33" s="29">
        <f t="shared" si="5"/>
        <v>8.5</v>
      </c>
      <c r="F33" s="35">
        <v>900</v>
      </c>
      <c r="G33" s="34">
        <f t="shared" si="1"/>
        <v>1.5881737483226268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2.7838557635514762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108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6.91</v>
      </c>
      <c r="M15" s="54"/>
      <c r="N15" s="56"/>
    </row>
    <row r="16" spans="1:14">
      <c r="A16" s="29">
        <f>A15+0.5</f>
        <v>0.5</v>
      </c>
      <c r="B16" s="35">
        <v>69</v>
      </c>
      <c r="C16" s="33">
        <f>(0.00299639*B16+0.03211882)/9.81*1000</f>
        <v>24.349615698267069</v>
      </c>
      <c r="D16" s="33">
        <f t="shared" si="0"/>
        <v>0.7877585149876114</v>
      </c>
      <c r="E16" s="29">
        <v>0.5</v>
      </c>
      <c r="F16" s="35">
        <v>-20</v>
      </c>
      <c r="G16" s="34">
        <f t="shared" si="1"/>
        <v>0.3938792574938057</v>
      </c>
      <c r="I16" s="23" t="s">
        <v>11</v>
      </c>
      <c r="J16" s="23">
        <v>62.85</v>
      </c>
      <c r="M16" s="54"/>
      <c r="N16" s="54"/>
    </row>
    <row r="17" spans="1:20">
      <c r="A17" s="29">
        <f t="shared" ref="A17:A40" si="2">A16+0.5</f>
        <v>1</v>
      </c>
      <c r="B17" s="35">
        <v>130</v>
      </c>
      <c r="C17" s="33">
        <f t="shared" ref="C17:C36" si="3">(0.00299639*B17+0.03211882)/9.81*1000</f>
        <v>42.981602446483173</v>
      </c>
      <c r="D17" s="33">
        <f t="shared" si="0"/>
        <v>1.3905403573757091</v>
      </c>
      <c r="E17" s="29">
        <f>E16+0.5</f>
        <v>1</v>
      </c>
      <c r="F17" s="35">
        <v>-60</v>
      </c>
      <c r="G17" s="34">
        <f t="shared" si="1"/>
        <v>0.69527017868785457</v>
      </c>
      <c r="I17" s="23" t="s">
        <v>12</v>
      </c>
      <c r="J17" s="23">
        <v>56.39</v>
      </c>
      <c r="M17" s="54"/>
      <c r="N17" s="56"/>
    </row>
    <row r="18" spans="1:20">
      <c r="A18" s="29">
        <f t="shared" si="2"/>
        <v>1.5</v>
      </c>
      <c r="B18" s="35">
        <v>190</v>
      </c>
      <c r="C18" s="33">
        <f t="shared" si="3"/>
        <v>61.308146788990818</v>
      </c>
      <c r="D18" s="33">
        <f t="shared" si="0"/>
        <v>1.9834405302164613</v>
      </c>
      <c r="E18" s="29">
        <f>E17+0.5</f>
        <v>1.5</v>
      </c>
      <c r="F18" s="35">
        <v>-94</v>
      </c>
      <c r="G18" s="34">
        <f t="shared" si="1"/>
        <v>0.99172026510823064</v>
      </c>
      <c r="I18" s="23" t="s">
        <v>13</v>
      </c>
      <c r="J18" s="38">
        <f>J16-J17</f>
        <v>6.4600000000000009</v>
      </c>
      <c r="M18" s="54"/>
      <c r="N18" s="57"/>
    </row>
    <row r="19" spans="1:20">
      <c r="A19" s="29">
        <f t="shared" si="2"/>
        <v>2</v>
      </c>
      <c r="B19" s="35">
        <v>230</v>
      </c>
      <c r="C19" s="33">
        <f t="shared" si="3"/>
        <v>73.525843017329251</v>
      </c>
      <c r="D19" s="33">
        <f t="shared" si="0"/>
        <v>2.3787073121102962</v>
      </c>
      <c r="E19" s="29">
        <f t="shared" ref="E19:E41" si="4">E18+0.5</f>
        <v>2</v>
      </c>
      <c r="F19" s="35">
        <v>-112</v>
      </c>
      <c r="G19" s="34">
        <f t="shared" si="1"/>
        <v>1.1893536560551481</v>
      </c>
      <c r="I19" s="39" t="s">
        <v>14</v>
      </c>
      <c r="J19" s="40">
        <f>J17-J15</f>
        <v>49.480000000000004</v>
      </c>
      <c r="M19" s="58"/>
      <c r="N19" s="59"/>
    </row>
    <row r="20" spans="1:20">
      <c r="A20" s="29">
        <f t="shared" si="2"/>
        <v>2.5</v>
      </c>
      <c r="B20" s="35">
        <v>250</v>
      </c>
      <c r="C20" s="33">
        <f t="shared" si="3"/>
        <v>79.634691131498457</v>
      </c>
      <c r="D20" s="33">
        <f t="shared" si="0"/>
        <v>2.576340703057213</v>
      </c>
      <c r="E20" s="29">
        <f t="shared" si="4"/>
        <v>2.5</v>
      </c>
      <c r="F20" s="35">
        <v>-116</v>
      </c>
      <c r="G20" s="34">
        <f t="shared" si="1"/>
        <v>1.2881703515286065</v>
      </c>
      <c r="I20" s="39" t="s">
        <v>15</v>
      </c>
      <c r="J20" s="38">
        <f>(J18/J19)*100</f>
        <v>13.055780113177043</v>
      </c>
      <c r="M20" s="58"/>
      <c r="N20" s="57"/>
    </row>
    <row r="21" spans="1:20">
      <c r="A21" s="29">
        <f t="shared" si="2"/>
        <v>3</v>
      </c>
      <c r="B21" s="35">
        <v>265</v>
      </c>
      <c r="C21" s="33">
        <f t="shared" si="3"/>
        <v>84.216327217125368</v>
      </c>
      <c r="D21" s="33">
        <f t="shared" si="0"/>
        <v>2.7245657462674009</v>
      </c>
      <c r="E21" s="29">
        <f t="shared" si="4"/>
        <v>3</v>
      </c>
      <c r="F21" s="35">
        <v>-112</v>
      </c>
      <c r="G21" s="34">
        <f t="shared" si="1"/>
        <v>1.3622828731337004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271</v>
      </c>
      <c r="C22" s="33">
        <f t="shared" si="3"/>
        <v>86.048981651376124</v>
      </c>
      <c r="D22" s="33">
        <f t="shared" si="0"/>
        <v>2.7838557635514762</v>
      </c>
      <c r="E22" s="29">
        <f t="shared" si="4"/>
        <v>3.5</v>
      </c>
      <c r="F22" s="35">
        <v>-94</v>
      </c>
      <c r="G22" s="34">
        <f t="shared" si="1"/>
        <v>1.3919278817757381</v>
      </c>
    </row>
    <row r="23" spans="1:20">
      <c r="A23" s="29">
        <f t="shared" si="2"/>
        <v>4</v>
      </c>
      <c r="B23" s="35">
        <v>260</v>
      </c>
      <c r="C23" s="33">
        <f t="shared" si="3"/>
        <v>82.68911518858306</v>
      </c>
      <c r="D23" s="33">
        <f t="shared" si="0"/>
        <v>2.6751573985306716</v>
      </c>
      <c r="E23" s="29">
        <f t="shared" si="4"/>
        <v>4</v>
      </c>
      <c r="F23" s="35">
        <v>-68</v>
      </c>
      <c r="G23" s="34">
        <f t="shared" si="1"/>
        <v>1.3375786992653358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250</v>
      </c>
      <c r="C24" s="33">
        <f t="shared" si="3"/>
        <v>79.634691131498457</v>
      </c>
      <c r="D24" s="33">
        <f t="shared" si="0"/>
        <v>2.576340703057213</v>
      </c>
      <c r="E24" s="29">
        <f t="shared" si="4"/>
        <v>4.5</v>
      </c>
      <c r="F24" s="35">
        <v>-52</v>
      </c>
      <c r="G24" s="34">
        <f t="shared" si="1"/>
        <v>1.2881703515286065</v>
      </c>
      <c r="H24" s="2"/>
      <c r="I24" s="39" t="s">
        <v>18</v>
      </c>
      <c r="J24" s="46">
        <v>282.76</v>
      </c>
      <c r="O24" s="1"/>
      <c r="P24" s="1"/>
      <c r="Q24" s="1"/>
      <c r="R24" s="1"/>
    </row>
    <row r="25" spans="1:20">
      <c r="A25" s="29">
        <f t="shared" si="2"/>
        <v>5</v>
      </c>
      <c r="B25" s="35">
        <v>243</v>
      </c>
      <c r="C25" s="33">
        <f t="shared" si="3"/>
        <v>77.496594291539239</v>
      </c>
      <c r="D25" s="33">
        <f t="shared" si="0"/>
        <v>2.5071690162257925</v>
      </c>
      <c r="E25" s="29">
        <f t="shared" si="4"/>
        <v>5</v>
      </c>
      <c r="F25" s="35">
        <v>-40</v>
      </c>
      <c r="G25" s="34">
        <f t="shared" si="1"/>
        <v>1.2535845081128962</v>
      </c>
      <c r="H25" s="2"/>
      <c r="I25" s="39" t="s">
        <v>19</v>
      </c>
      <c r="J25" s="46">
        <v>148.38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236</v>
      </c>
      <c r="C26" s="33">
        <f t="shared" si="3"/>
        <v>75.358497451580021</v>
      </c>
      <c r="D26" s="33">
        <f t="shared" si="0"/>
        <v>2.4379973293943715</v>
      </c>
      <c r="E26" s="29">
        <f t="shared" si="4"/>
        <v>5.5</v>
      </c>
      <c r="F26" s="35">
        <v>-24</v>
      </c>
      <c r="G26" s="34">
        <f t="shared" si="1"/>
        <v>1.2189986646971858</v>
      </c>
      <c r="H26" s="2"/>
      <c r="I26" s="39" t="s">
        <v>20</v>
      </c>
      <c r="J26" s="42">
        <f>J24-J25</f>
        <v>134.38</v>
      </c>
      <c r="O26" s="1"/>
      <c r="P26" s="1"/>
      <c r="Q26" s="1"/>
      <c r="R26" s="1"/>
    </row>
    <row r="27" spans="1:20">
      <c r="A27" s="29">
        <f t="shared" si="2"/>
        <v>6</v>
      </c>
      <c r="B27" s="35">
        <v>233</v>
      </c>
      <c r="C27" s="33">
        <f t="shared" si="3"/>
        <v>74.442170234454636</v>
      </c>
      <c r="D27" s="33">
        <f t="shared" si="0"/>
        <v>2.4083523207523339</v>
      </c>
      <c r="E27" s="29">
        <f t="shared" si="4"/>
        <v>6</v>
      </c>
      <c r="F27" s="35">
        <v>-2</v>
      </c>
      <c r="G27" s="34">
        <f t="shared" si="1"/>
        <v>1.2041761603761669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231</v>
      </c>
      <c r="C28" s="33">
        <f t="shared" si="3"/>
        <v>73.831285423037713</v>
      </c>
      <c r="D28" s="33">
        <f t="shared" si="0"/>
        <v>2.3885889816576418</v>
      </c>
      <c r="E28" s="29">
        <f t="shared" si="4"/>
        <v>6.5</v>
      </c>
      <c r="F28" s="35">
        <v>26</v>
      </c>
      <c r="G28" s="34">
        <f t="shared" si="1"/>
        <v>1.1942944908288209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225</v>
      </c>
      <c r="C29" s="33">
        <f t="shared" si="3"/>
        <v>71.998630988786942</v>
      </c>
      <c r="D29" s="33">
        <f t="shared" si="0"/>
        <v>2.3292989643735664</v>
      </c>
      <c r="E29" s="29">
        <f t="shared" si="4"/>
        <v>7</v>
      </c>
      <c r="F29" s="35">
        <v>60</v>
      </c>
      <c r="G29" s="34">
        <f t="shared" si="1"/>
        <v>1.1646494821867832</v>
      </c>
      <c r="I29" s="39" t="s">
        <v>21</v>
      </c>
      <c r="J29" s="38">
        <f>J20</f>
        <v>13.055780113177043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223</v>
      </c>
      <c r="C30" s="33">
        <f t="shared" si="3"/>
        <v>71.387746177370019</v>
      </c>
      <c r="D30" s="34">
        <f t="shared" si="0"/>
        <v>2.3095356252788748</v>
      </c>
      <c r="E30" s="29">
        <f t="shared" si="4"/>
        <v>7.5</v>
      </c>
      <c r="F30" s="35">
        <v>98</v>
      </c>
      <c r="G30" s="34">
        <f t="shared" si="1"/>
        <v>1.1547678126394374</v>
      </c>
      <c r="I30" s="39" t="s">
        <v>25</v>
      </c>
      <c r="J30" s="38">
        <f>J26/J28</f>
        <v>2.1846534516646643</v>
      </c>
      <c r="K30" s="5"/>
      <c r="R30" s="1"/>
      <c r="S30" s="1"/>
      <c r="T30" s="1"/>
    </row>
    <row r="31" spans="1:20">
      <c r="A31" s="29">
        <f t="shared" si="2"/>
        <v>8</v>
      </c>
      <c r="B31" s="35">
        <v>221</v>
      </c>
      <c r="C31" s="33">
        <f t="shared" si="3"/>
        <v>70.776861365953096</v>
      </c>
      <c r="D31" s="34">
        <f t="shared" si="0"/>
        <v>2.2897722861841832</v>
      </c>
      <c r="E31" s="29">
        <f t="shared" si="4"/>
        <v>8</v>
      </c>
      <c r="F31" s="35">
        <v>120</v>
      </c>
      <c r="G31" s="34">
        <f t="shared" si="1"/>
        <v>1.1448861430920916</v>
      </c>
      <c r="I31" s="39" t="s">
        <v>26</v>
      </c>
      <c r="J31" s="38">
        <f>J30/(1+J29/100)</f>
        <v>1.9323677652550515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220</v>
      </c>
      <c r="C32" s="33">
        <f t="shared" si="3"/>
        <v>70.471418960244648</v>
      </c>
      <c r="D32" s="34">
        <f t="shared" si="0"/>
        <v>2.2798906166368376</v>
      </c>
      <c r="E32" s="29">
        <f t="shared" si="4"/>
        <v>8.5</v>
      </c>
      <c r="F32" s="35">
        <v>152</v>
      </c>
      <c r="G32" s="34">
        <f t="shared" si="1"/>
        <v>1.1399453083184188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12.987012987012973</v>
      </c>
      <c r="C11" s="32">
        <f>Punto1!B12</f>
        <v>30.91</v>
      </c>
      <c r="D11" s="60">
        <f>Punto1!J31</f>
        <v>2.1619777636126605</v>
      </c>
      <c r="E11" s="60">
        <f>Punto1!J32</f>
        <v>1.9134745723928148</v>
      </c>
      <c r="F11" s="60">
        <f>Punto1!F11</f>
        <v>0.5</v>
      </c>
      <c r="G11" s="33">
        <f>Punto1!F12</f>
        <v>2.022967208405845</v>
      </c>
      <c r="I11" s="4"/>
    </row>
    <row r="12" spans="1:11">
      <c r="A12" s="32">
        <v>2</v>
      </c>
      <c r="B12" s="60">
        <f>Punto2!J29</f>
        <v>13.153070577451883</v>
      </c>
      <c r="C12" s="32">
        <f>Punto2!B12</f>
        <v>30.91</v>
      </c>
      <c r="D12" s="60">
        <f>Punto2!J30</f>
        <v>2.2269782412131169</v>
      </c>
      <c r="E12" s="60">
        <f>Punto2!J31</f>
        <v>1.9681111876577648</v>
      </c>
      <c r="F12" s="29">
        <f>Punto2!F11</f>
        <v>1</v>
      </c>
      <c r="G12" s="33">
        <f>Punto2!F12</f>
        <v>2.2798906166368376</v>
      </c>
      <c r="I12" s="4"/>
    </row>
    <row r="13" spans="1:11">
      <c r="A13" s="32">
        <v>3</v>
      </c>
      <c r="B13" s="60">
        <f>Punto3!J29</f>
        <v>13.055780113177043</v>
      </c>
      <c r="C13" s="32">
        <f>Punto3!B11</f>
        <v>30.91</v>
      </c>
      <c r="D13" s="60">
        <f>Punto3!J30</f>
        <v>2.1846534516646643</v>
      </c>
      <c r="E13" s="60">
        <f>Punto3!J31</f>
        <v>1.9323677652550515</v>
      </c>
      <c r="F13" s="29">
        <f>Punto3!F10</f>
        <v>2</v>
      </c>
      <c r="G13" s="33">
        <f>Punto3!F11</f>
        <v>2.7838557635514762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ATAN(0.5068)*180/PI()</f>
        <v>26.875891673524091</v>
      </c>
      <c r="J16" s="62" t="s">
        <v>2</v>
      </c>
    </row>
    <row r="17" spans="1:12" ht="14.25">
      <c r="H17" s="65" t="s">
        <v>4</v>
      </c>
      <c r="I17" s="67">
        <f>I19</f>
        <v>1.7709999999999999</v>
      </c>
      <c r="J17" s="63" t="s">
        <v>9</v>
      </c>
    </row>
    <row r="19" spans="1:12">
      <c r="H19" s="9">
        <v>0</v>
      </c>
      <c r="I19" s="11">
        <v>1.7709999999999999</v>
      </c>
    </row>
    <row r="20" spans="1:12">
      <c r="H20" s="9">
        <f t="shared" ref="H20:I22" si="0">F11</f>
        <v>0.5</v>
      </c>
      <c r="I20" s="11">
        <f t="shared" si="0"/>
        <v>2.022967208405845</v>
      </c>
    </row>
    <row r="21" spans="1:12">
      <c r="H21" s="9">
        <f t="shared" si="0"/>
        <v>1</v>
      </c>
      <c r="I21" s="11">
        <f t="shared" si="0"/>
        <v>2.2798906166368376</v>
      </c>
    </row>
    <row r="22" spans="1:12">
      <c r="H22" s="9">
        <f t="shared" si="0"/>
        <v>2</v>
      </c>
      <c r="I22" s="11">
        <f t="shared" si="0"/>
        <v>2.7838557635514762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2010-09-16T22:22:23Z</dcterms:modified>
</cp:coreProperties>
</file>